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920" windowWidth="19420" windowHeight="6320"/>
  </bookViews>
  <sheets>
    <sheet name="Доходы" sheetId="2" r:id="rId1"/>
  </sheets>
  <definedNames>
    <definedName name="_xlnm.Print_Titles" localSheetId="0">Доходы!$9:$11</definedName>
    <definedName name="_xlnm.Print_Area" localSheetId="0">Доходы!$A$1:$F$84</definedName>
  </definedNames>
  <calcPr calcId="144525"/>
</workbook>
</file>

<file path=xl/calcChain.xml><?xml version="1.0" encoding="utf-8"?>
<calcChain xmlns="http://schemas.openxmlformats.org/spreadsheetml/2006/main">
  <c r="F50" i="2" l="1"/>
  <c r="C50" i="2"/>
  <c r="F52" i="2"/>
  <c r="C52" i="2"/>
  <c r="F54" i="2"/>
  <c r="C54" i="2"/>
  <c r="F56" i="2"/>
  <c r="C56" i="2"/>
  <c r="F58" i="2"/>
  <c r="C58" i="2"/>
  <c r="F62" i="2"/>
  <c r="F61" i="2" s="1"/>
  <c r="C62" i="2"/>
  <c r="C61" i="2" s="1"/>
  <c r="C19" i="2"/>
  <c r="F49" i="2" l="1"/>
  <c r="F48" i="2"/>
  <c r="C49" i="2"/>
  <c r="C48" i="2"/>
  <c r="F81" i="2"/>
  <c r="C81" i="2"/>
  <c r="F79" i="2"/>
  <c r="C79" i="2"/>
  <c r="C77" i="2"/>
  <c r="F75" i="2"/>
  <c r="C75" i="2"/>
  <c r="F73" i="2"/>
  <c r="C73" i="2"/>
  <c r="F71" i="2"/>
  <c r="C71" i="2"/>
  <c r="F46" i="2"/>
  <c r="F45" i="2" s="1"/>
  <c r="F43" i="2"/>
  <c r="F41" i="2"/>
  <c r="F38" i="2"/>
  <c r="F35" i="2"/>
  <c r="F33" i="2"/>
  <c r="F31" i="2"/>
  <c r="F29" i="2"/>
  <c r="F25" i="2"/>
  <c r="F23" i="2"/>
  <c r="F21" i="2"/>
  <c r="F19" i="2"/>
  <c r="F14" i="2"/>
  <c r="F13" i="2" s="1"/>
  <c r="F69" i="2" l="1"/>
  <c r="C69" i="2"/>
  <c r="F28" i="2"/>
  <c r="F27" i="2" s="1"/>
  <c r="F18" i="2"/>
  <c r="F17" i="2" s="1"/>
  <c r="F40" i="2"/>
  <c r="F37" i="2" s="1"/>
  <c r="C14" i="2"/>
  <c r="C13" i="2" s="1"/>
  <c r="C21" i="2"/>
  <c r="C23" i="2"/>
  <c r="C25" i="2"/>
  <c r="C29" i="2"/>
  <c r="C31" i="2"/>
  <c r="C33" i="2"/>
  <c r="C35" i="2"/>
  <c r="C38" i="2"/>
  <c r="C41" i="2"/>
  <c r="C43" i="2"/>
  <c r="C46" i="2"/>
  <c r="C45" i="2" s="1"/>
  <c r="C18" i="2" l="1"/>
  <c r="C17" i="2" s="1"/>
  <c r="C28" i="2"/>
  <c r="C27" i="2" s="1"/>
  <c r="C40" i="2"/>
  <c r="C37" i="2" s="1"/>
</calcChain>
</file>

<file path=xl/sharedStrings.xml><?xml version="1.0" encoding="utf-8"?>
<sst xmlns="http://schemas.openxmlformats.org/spreadsheetml/2006/main" count="157" uniqueCount="155">
  <si>
    <t>1</t>
  </si>
  <si>
    <t>2</t>
  </si>
  <si>
    <t>3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</si>
  <si>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</si>
  <si>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</si>
  <si>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</si>
  <si>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</si>
  <si>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</si>
  <si>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</si>
  <si>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</si>
  <si>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</si>
  <si>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</si>
  <si>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</si>
  <si>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</si>
  <si>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</si>
  <si>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</si>
  <si>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</si>
  <si>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</si>
  <si>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</si>
  <si>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</si>
  <si>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</si>
  <si>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</si>
  <si>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</si>
  <si>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</si>
  <si>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</si>
  <si>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</si>
  <si>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</si>
  <si>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</si>
  <si>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</si>
  <si>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</si>
  <si>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</si>
  <si>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</si>
  <si>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</si>
  <si>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</si>
  <si>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</si>
  <si>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</si>
  <si>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</si>
  <si>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</si>
  <si>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</si>
  <si>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</si>
  <si>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</si>
  <si>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</si>
  <si>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</si>
  <si>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</si>
  <si>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</si>
  <si>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</si>
  <si>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</si>
  <si>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</si>
  <si>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</si>
  <si>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</si>
  <si>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</si>
  <si>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</si>
  <si>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</si>
  <si>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</si>
  <si>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</si>
  <si>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</si>
  <si>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</si>
  <si>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</si>
  <si>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</si>
  <si>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</si>
  <si>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</si>
  <si>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</si>
  <si>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</si>
  <si>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</si>
  <si>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</si>
  <si>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</si>
  <si>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</si>
  <si>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</si>
  <si>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</si>
  <si>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</si>
  <si>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</si>
  <si>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</si>
  <si>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к решению «О бюджете муниципального образования </t>
  </si>
  <si>
    <t>Код</t>
  </si>
  <si>
    <t>Наименование доходов</t>
  </si>
  <si>
    <t>( рублей)</t>
  </si>
  <si>
    <t>Сумма</t>
  </si>
  <si>
    <t>«Глинковский муниципальный округ» Смоленской области</t>
  </si>
  <si>
    <t>на 2026 год и на плановый период 2027 и 2028 годов»</t>
  </si>
  <si>
    <t>4</t>
  </si>
  <si>
    <t>2027</t>
  </si>
  <si>
    <t>2028</t>
  </si>
  <si>
    <t>Приложение №4</t>
  </si>
  <si>
    <t xml:space="preserve"> 000 1 00 00000 00 0000 000</t>
  </si>
  <si>
    <t xml:space="preserve"> 000 1 01 00000 00 0000 000</t>
  </si>
  <si>
    <t xml:space="preserve"> 000 1 01 02010 01 0000 110</t>
  </si>
  <si>
    <t xml:space="preserve"> 000 1 01 02040 01 0000 110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</si>
  <si>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</si>
  <si>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</si>
  <si>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</si>
  <si>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</si>
  <si>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</si>
  <si>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</si>
  <si>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</si>
  <si>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</si>
  <si>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000 1 03 02260 01 0000 110</t>
  </si>
  <si>
    <t xml:space="preserve"> 000 1 03 02261 01 0000 110</t>
  </si>
  <si>
    <t xml:space="preserve"> 000 1 05 00000 00 0000 000</t>
  </si>
  <si>
    <t xml:space="preserve"> 000 1 05 01000 00 0000 110</t>
  </si>
  <si>
    <t xml:space="preserve"> 000 1 05 01010 01 0000 110</t>
  </si>
  <si>
    <t xml:space="preserve"> 000 1 05 01011 01 0000 110</t>
  </si>
  <si>
    <t xml:space="preserve"> 000 1 05 01020 01 0000 110</t>
  </si>
  <si>
    <t xml:space="preserve"> 000 1 05 01021 01 0000 110</t>
  </si>
  <si>
    <t xml:space="preserve"> 000 1 05 03000 01 0000 110</t>
  </si>
  <si>
    <t xml:space="preserve"> 000 1 05 03010 01 0000 110</t>
  </si>
  <si>
    <t xml:space="preserve"> 000 1 05 04000 02 0000 110</t>
  </si>
  <si>
    <t xml:space="preserve"> 000 1 05 04060 02 0000 110</t>
  </si>
  <si>
    <t xml:space="preserve"> 000 1 06 00000 00 0000 000</t>
  </si>
  <si>
    <t xml:space="preserve"> 000 1 06 01000 00 0000 110</t>
  </si>
  <si>
    <t xml:space="preserve"> 000 1 06 01020 14 0000 110</t>
  </si>
  <si>
    <t xml:space="preserve"> 000 1 06 06000 00 0000 110</t>
  </si>
  <si>
    <t xml:space="preserve"> 000 1 06 06030 00 0000 110</t>
  </si>
  <si>
    <t xml:space="preserve"> 000 1 06 06032 14 0000 110</t>
  </si>
  <si>
    <t xml:space="preserve"> 000 1 06 06040 00 0000 110</t>
  </si>
  <si>
    <t xml:space="preserve"> 000 1 06 06042 14 0000 110</t>
  </si>
  <si>
    <t xml:space="preserve"> 000 1 08 00000 00 0000 000</t>
  </si>
  <si>
    <t xml:space="preserve"> 000 1 08 03000 01 0000 110</t>
  </si>
  <si>
    <t xml:space="preserve"> 000 1 08 03010 01 0000 110</t>
  </si>
  <si>
    <t xml:space="preserve"> 000 1 11 00000 00 0000 000</t>
  </si>
  <si>
    <t xml:space="preserve"> 000 1 11 05000 00 0000 120</t>
  </si>
  <si>
    <t xml:space="preserve"> 000 1 11 05010 00 0000 120</t>
  </si>
  <si>
    <t xml:space="preserve"> 000 1 11 05012 14 0000 120</t>
  </si>
  <si>
    <t xml:space="preserve"> 000 1 11 05020 00 0000 120</t>
  </si>
  <si>
    <t xml:space="preserve"> 000 1 11 05024 14 0000 120</t>
  </si>
  <si>
    <t xml:space="preserve"> 000 1 11 05030 00 0000 120</t>
  </si>
  <si>
    <t xml:space="preserve"> 000 1 11 05034 14 0000 120</t>
  </si>
  <si>
    <t xml:space="preserve"> 000 1 11 05070 00 0000 120</t>
  </si>
  <si>
    <t xml:space="preserve"> 000 1 11 05074 14 0000 120</t>
  </si>
  <si>
    <t xml:space="preserve"> 000 1 11 09000 00 0000 120</t>
  </si>
  <si>
    <t xml:space="preserve"> 000 1 11 09040 00 0000 120</t>
  </si>
  <si>
    <t xml:space="preserve"> 000 1 11 09044 14 0000 120</t>
  </si>
  <si>
    <t xml:space="preserve"> 000 1 13 00000 00 0000 000</t>
  </si>
  <si>
    <t xml:space="preserve"> 000 1 13 02000 00 0000 130</t>
  </si>
  <si>
    <t xml:space="preserve"> 000 1 13 02060 00 0000 130</t>
  </si>
  <si>
    <t xml:space="preserve"> 000 1 13 02064 14 0000 130</t>
  </si>
  <si>
    <t xml:space="preserve"> 000 1 14 00000 00 0000 000</t>
  </si>
  <si>
    <t xml:space="preserve"> 000 1 14 06000 00 0000 430</t>
  </si>
  <si>
    <t xml:space="preserve"> 000 1 14 06010 00 0000 430</t>
  </si>
  <si>
    <t xml:space="preserve"> 000 1 14 06012 14 0000 430</t>
  </si>
  <si>
    <t xml:space="preserve"> 000 1 16 00000 00 0000 000</t>
  </si>
  <si>
    <t xml:space="preserve"> 000 1 16 01000 01 0000 140</t>
  </si>
  <si>
    <t xml:space="preserve"> 000 1 16 01080 01 0000 140</t>
  </si>
  <si>
    <t xml:space="preserve"> 000 1 16 01082 01 0000 140</t>
  </si>
  <si>
    <t xml:space="preserve"> 000 1 16 01130 01 0000 140</t>
  </si>
  <si>
    <t xml:space="preserve"> 000 1 16 01133 01 0000 140</t>
  </si>
  <si>
    <t xml:space="preserve"> 000 1 16 01140 01 0000 140</t>
  </si>
  <si>
    <t xml:space="preserve"> 000 1 16 01143 01 0000 140</t>
  </si>
  <si>
    <t xml:space="preserve"> 000 1 16 01170 01 0000 140</t>
  </si>
  <si>
    <t xml:space="preserve"> 000 1 16 01173 01 0000 140</t>
  </si>
  <si>
    <t xml:space="preserve"> 000 1 16 01190 01 0000 140</t>
  </si>
  <si>
    <t xml:space="preserve"> 000 1 16 01193 01 0000 140</t>
  </si>
  <si>
    <t xml:space="preserve"> 000 1 16 01200 01 0000 140</t>
  </si>
  <si>
    <t xml:space="preserve"> 000 1 16 01203 01 0000 140</t>
  </si>
  <si>
    <t xml:space="preserve"> 000 1 01 02000 01 0000 110</t>
  </si>
  <si>
    <t>Прогнозируемые доходы местного  бюджета, за исключением безвозмездных поступлений, на плановый                             период 2027 и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</si>
</sst>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5" fillId="0" borderId="1" xfId="7" applyNumberFormat="1" applyProtection="1"/>
    <xf numFmtId="0" fontId="17" fillId="0" borderId="0" xfId="0" applyFont="1" applyProtection="1">
      <protection locked="0"/>
    </xf>
    <xf numFmtId="0" fontId="18" fillId="0" borderId="1" xfId="57" applyNumberFormat="1" applyFont="1" applyBorder="1" applyProtection="1"/>
    <xf numFmtId="0" fontId="18" fillId="2" borderId="1" xfId="59" applyNumberFormat="1" applyFont="1" applyProtection="1"/>
    <xf numFmtId="0" fontId="19" fillId="0" borderId="0" xfId="0" applyFont="1" applyProtection="1"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22" fillId="0" borderId="1" xfId="0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right"/>
      <protection locked="0"/>
    </xf>
    <xf numFmtId="49" fontId="21" fillId="0" borderId="61" xfId="35" applyNumberFormat="1" applyFont="1" applyBorder="1" applyProtection="1">
      <alignment horizontal="center" vertical="center" wrapText="1"/>
    </xf>
    <xf numFmtId="49" fontId="21" fillId="0" borderId="61" xfId="38" applyNumberFormat="1" applyFont="1" applyBorder="1" applyProtection="1">
      <alignment horizontal="center" vertical="center" wrapText="1"/>
    </xf>
    <xf numFmtId="49" fontId="21" fillId="0" borderId="60" xfId="55" applyNumberFormat="1" applyFont="1" applyBorder="1" applyProtection="1">
      <alignment horizontal="center"/>
    </xf>
    <xf numFmtId="0" fontId="21" fillId="0" borderId="60" xfId="53" applyNumberFormat="1" applyFont="1" applyBorder="1" applyProtection="1">
      <alignment horizontal="left" wrapText="1" indent="2"/>
    </xf>
    <xf numFmtId="4" fontId="21" fillId="0" borderId="60" xfId="42" applyNumberFormat="1" applyFont="1" applyBorder="1" applyProtection="1">
      <alignment horizontal="right"/>
    </xf>
    <xf numFmtId="0" fontId="21" fillId="0" borderId="1" xfId="19" applyNumberFormat="1" applyFont="1" applyProtection="1"/>
    <xf numFmtId="0" fontId="21" fillId="0" borderId="1" xfId="57" applyNumberFormat="1" applyFont="1" applyBorder="1" applyProtection="1"/>
    <xf numFmtId="0" fontId="0" fillId="0" borderId="1" xfId="0" applyBorder="1" applyProtection="1">
      <protection locked="0"/>
    </xf>
    <xf numFmtId="49" fontId="23" fillId="0" borderId="61" xfId="37" applyNumberFormat="1" applyFont="1" applyBorder="1" applyAlignment="1" applyProtection="1">
      <alignment horizontal="center" vertical="center" wrapText="1"/>
    </xf>
    <xf numFmtId="49" fontId="23" fillId="0" borderId="1" xfId="37" applyNumberFormat="1" applyFont="1" applyBorder="1" applyAlignment="1" applyProtection="1">
      <alignment horizontal="center" vertical="center" wrapText="1"/>
    </xf>
    <xf numFmtId="49" fontId="21" fillId="4" borderId="60" xfId="55" applyNumberFormat="1" applyFont="1" applyFill="1" applyBorder="1" applyProtection="1">
      <alignment horizontal="center"/>
    </xf>
    <xf numFmtId="0" fontId="21" fillId="4" borderId="60" xfId="53" applyNumberFormat="1" applyFont="1" applyFill="1" applyBorder="1" applyProtection="1">
      <alignment horizontal="left" wrapText="1" indent="2"/>
    </xf>
    <xf numFmtId="4" fontId="21" fillId="4" borderId="60" xfId="42" applyNumberFormat="1" applyFont="1" applyFill="1" applyBorder="1" applyProtection="1">
      <alignment horizontal="right"/>
    </xf>
    <xf numFmtId="0" fontId="0" fillId="4" borderId="0" xfId="0" applyFill="1" applyProtection="1">
      <protection locked="0"/>
    </xf>
    <xf numFmtId="0" fontId="5" fillId="4" borderId="1" xfId="7" applyNumberFormat="1" applyFill="1" applyProtection="1"/>
    <xf numFmtId="49" fontId="23" fillId="0" borderId="62" xfId="35" applyNumberFormat="1" applyFont="1" applyBorder="1" applyAlignment="1" applyProtection="1">
      <alignment horizontal="center" vertical="center" wrapText="1"/>
    </xf>
    <xf numFmtId="49" fontId="23" fillId="0" borderId="61" xfId="35" applyNumberFormat="1" applyFont="1" applyBorder="1" applyAlignment="1" applyProtection="1">
      <alignment horizontal="center" vertical="center" wrapText="1"/>
    </xf>
    <xf numFmtId="49" fontId="23" fillId="0" borderId="60" xfId="37" applyNumberFormat="1" applyFont="1" applyBorder="1" applyAlignment="1" applyProtection="1">
      <alignment horizontal="center" vertical="center" wrapText="1"/>
    </xf>
    <xf numFmtId="0" fontId="24" fillId="0" borderId="0" xfId="0" applyFont="1" applyProtection="1">
      <protection locked="0"/>
    </xf>
    <xf numFmtId="0" fontId="24" fillId="0" borderId="1" xfId="0" applyFont="1" applyBorder="1" applyAlignment="1" applyProtection="1">
      <alignment horizontal="right"/>
      <protection locked="0"/>
    </xf>
    <xf numFmtId="0" fontId="24" fillId="0" borderId="1" xfId="0" applyFont="1" applyBorder="1" applyAlignment="1" applyProtection="1">
      <alignment horizontal="center"/>
      <protection locked="0"/>
    </xf>
    <xf numFmtId="0" fontId="25" fillId="0" borderId="1" xfId="0" applyFont="1" applyBorder="1" applyProtection="1">
      <protection locked="0"/>
    </xf>
    <xf numFmtId="0" fontId="26" fillId="0" borderId="0" xfId="0" applyFont="1" applyProtection="1">
      <protection locked="0"/>
    </xf>
    <xf numFmtId="0" fontId="24" fillId="0" borderId="1" xfId="0" applyFont="1" applyBorder="1" applyAlignment="1" applyProtection="1">
      <alignment horizontal="center" wrapText="1"/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view="pageBreakPreview" zoomScale="70" zoomScaleNormal="70" zoomScaleSheetLayoutView="70" zoomScalePageLayoutView="70" workbookViewId="0">
      <selection activeCell="A6" sqref="A6:F6"/>
    </sheetView>
  </sheetViews>
  <sheetFormatPr defaultColWidth="9.33203125" defaultRowHeight="14"/>
  <cols>
    <col min="1" max="1" width="28.75" style="3" customWidth="1"/>
    <col min="2" max="2" width="86.5" style="3" customWidth="1"/>
    <col min="3" max="3" width="18.58203125" style="3" customWidth="1"/>
    <col min="4" max="4" width="0.25" style="3" hidden="1" customWidth="1"/>
    <col min="5" max="5" width="6.83203125" style="1" hidden="1" customWidth="1"/>
    <col min="6" max="6" width="19" style="1" customWidth="1"/>
    <col min="7" max="16384" width="9.33203125" style="1"/>
  </cols>
  <sheetData>
    <row r="1" spans="1:11" ht="25.5" customHeight="1">
      <c r="A1" s="30"/>
      <c r="B1" s="31" t="s">
        <v>82</v>
      </c>
      <c r="C1" s="31"/>
      <c r="D1" s="31"/>
      <c r="E1" s="31"/>
      <c r="F1" s="31"/>
    </row>
    <row r="2" spans="1:11" ht="21.5" customHeight="1">
      <c r="A2" s="30"/>
      <c r="B2" s="31" t="s">
        <v>72</v>
      </c>
      <c r="C2" s="31"/>
      <c r="D2" s="31"/>
      <c r="E2" s="31"/>
      <c r="F2" s="31"/>
    </row>
    <row r="3" spans="1:11" ht="17" customHeight="1">
      <c r="A3" s="30"/>
      <c r="B3" s="31" t="s">
        <v>77</v>
      </c>
      <c r="C3" s="31"/>
      <c r="D3" s="31"/>
      <c r="E3" s="31"/>
      <c r="F3" s="31"/>
    </row>
    <row r="4" spans="1:11" ht="18.5" customHeight="1">
      <c r="A4" s="30"/>
      <c r="B4" s="31" t="s">
        <v>78</v>
      </c>
      <c r="C4" s="31"/>
      <c r="D4" s="31"/>
      <c r="E4" s="31"/>
      <c r="F4" s="31"/>
    </row>
    <row r="5" spans="1:11" ht="9.75" customHeight="1">
      <c r="A5" s="30"/>
      <c r="B5" s="30"/>
      <c r="C5" s="32"/>
      <c r="D5" s="33"/>
      <c r="E5" s="34"/>
      <c r="F5" s="34"/>
    </row>
    <row r="6" spans="1:11" ht="39.5" customHeight="1">
      <c r="A6" s="35" t="s">
        <v>154</v>
      </c>
      <c r="B6" s="35"/>
      <c r="C6" s="35"/>
      <c r="D6" s="35"/>
      <c r="E6" s="35"/>
      <c r="F6" s="35"/>
    </row>
    <row r="7" spans="1:11" ht="17.25" customHeight="1">
      <c r="A7" s="9"/>
      <c r="B7" s="9"/>
      <c r="C7" s="10"/>
      <c r="D7" s="7"/>
    </row>
    <row r="8" spans="1:11" ht="22.5" customHeight="1">
      <c r="A8" s="9"/>
      <c r="B8" s="9"/>
      <c r="D8" s="7"/>
      <c r="F8" s="11" t="s">
        <v>75</v>
      </c>
    </row>
    <row r="9" spans="1:11" ht="25.5" customHeight="1">
      <c r="A9" s="27" t="s">
        <v>73</v>
      </c>
      <c r="B9" s="27" t="s">
        <v>74</v>
      </c>
      <c r="C9" s="29" t="s">
        <v>76</v>
      </c>
      <c r="D9" s="29"/>
      <c r="E9" s="29"/>
      <c r="F9" s="29"/>
    </row>
    <row r="10" spans="1:11" ht="25.5" customHeight="1">
      <c r="A10" s="28"/>
      <c r="B10" s="28"/>
      <c r="C10" s="20" t="s">
        <v>80</v>
      </c>
      <c r="D10" s="21"/>
      <c r="E10" s="21"/>
      <c r="F10" s="20" t="s">
        <v>81</v>
      </c>
    </row>
    <row r="11" spans="1:11" ht="11.5" customHeight="1">
      <c r="A11" s="12" t="s">
        <v>0</v>
      </c>
      <c r="B11" s="12" t="s">
        <v>1</v>
      </c>
      <c r="C11" s="13" t="s">
        <v>2</v>
      </c>
      <c r="D11" s="19"/>
      <c r="E11" s="2"/>
      <c r="F11" s="13" t="s">
        <v>79</v>
      </c>
    </row>
    <row r="12" spans="1:11" ht="15.5">
      <c r="A12" s="14" t="s">
        <v>83</v>
      </c>
      <c r="B12" s="15" t="s">
        <v>3</v>
      </c>
      <c r="C12" s="16">
        <v>48389900</v>
      </c>
      <c r="D12" s="1"/>
      <c r="E12" s="2"/>
      <c r="F12" s="16">
        <v>50351300</v>
      </c>
    </row>
    <row r="13" spans="1:11" ht="15.5">
      <c r="A13" s="14" t="s">
        <v>84</v>
      </c>
      <c r="B13" s="15" t="s">
        <v>4</v>
      </c>
      <c r="C13" s="16">
        <f>SUM(C14)</f>
        <v>25927000</v>
      </c>
      <c r="D13" s="1"/>
      <c r="E13" s="2"/>
      <c r="F13" s="16">
        <f>SUM(F14)</f>
        <v>27733900</v>
      </c>
    </row>
    <row r="14" spans="1:11" ht="15.5">
      <c r="A14" s="14" t="s">
        <v>153</v>
      </c>
      <c r="B14" s="15" t="s">
        <v>5</v>
      </c>
      <c r="C14" s="16">
        <f>C15+C16</f>
        <v>25927000</v>
      </c>
      <c r="D14" s="1"/>
      <c r="E14" s="2"/>
      <c r="F14" s="16">
        <f>F15+F16</f>
        <v>27733900</v>
      </c>
      <c r="K14" s="6"/>
    </row>
    <row r="15" spans="1:11" ht="167.25" customHeight="1">
      <c r="A15" s="14" t="s">
        <v>85</v>
      </c>
      <c r="B15" s="15" t="s">
        <v>6</v>
      </c>
      <c r="C15" s="16">
        <v>25670000</v>
      </c>
      <c r="D15" s="1"/>
      <c r="E15" s="2"/>
      <c r="F15" s="16">
        <v>27466600</v>
      </c>
    </row>
    <row r="16" spans="1:11" ht="70.5" customHeight="1">
      <c r="A16" s="14" t="s">
        <v>86</v>
      </c>
      <c r="B16" s="15" t="s">
        <v>7</v>
      </c>
      <c r="C16" s="16">
        <v>257000</v>
      </c>
      <c r="D16" s="1"/>
      <c r="E16" s="2"/>
      <c r="F16" s="16">
        <v>267300</v>
      </c>
    </row>
    <row r="17" spans="1:6" ht="38.25" customHeight="1">
      <c r="A17" s="14" t="s">
        <v>87</v>
      </c>
      <c r="B17" s="15" t="s">
        <v>8</v>
      </c>
      <c r="C17" s="16">
        <f>SUM(C18)</f>
        <v>14444200</v>
      </c>
      <c r="D17" s="1"/>
      <c r="E17" s="2"/>
      <c r="F17" s="16">
        <f>SUM(F18)</f>
        <v>14257300</v>
      </c>
    </row>
    <row r="18" spans="1:6" ht="38.25" customHeight="1">
      <c r="A18" s="14" t="s">
        <v>88</v>
      </c>
      <c r="B18" s="15" t="s">
        <v>9</v>
      </c>
      <c r="C18" s="16">
        <f>C19+C21+C23+C25</f>
        <v>14444200</v>
      </c>
      <c r="D18" s="1"/>
      <c r="E18" s="2"/>
      <c r="F18" s="16">
        <f>F19+F21+F23+F25</f>
        <v>14257300</v>
      </c>
    </row>
    <row r="19" spans="1:6" ht="54.75" customHeight="1">
      <c r="A19" s="14" t="s">
        <v>89</v>
      </c>
      <c r="B19" s="15" t="s">
        <v>10</v>
      </c>
      <c r="C19" s="16">
        <f>SUM(C20)</f>
        <v>7548800</v>
      </c>
      <c r="D19" s="1"/>
      <c r="E19" s="2"/>
      <c r="F19" s="16">
        <f>SUM(F20)</f>
        <v>7439400</v>
      </c>
    </row>
    <row r="20" spans="1:6" ht="85.5" customHeight="1">
      <c r="A20" s="14" t="s">
        <v>90</v>
      </c>
      <c r="B20" s="15" t="s">
        <v>11</v>
      </c>
      <c r="C20" s="16">
        <v>7548800</v>
      </c>
      <c r="D20" s="1"/>
      <c r="E20" s="2"/>
      <c r="F20" s="16">
        <v>7439400</v>
      </c>
    </row>
    <row r="21" spans="1:6" ht="70.5" customHeight="1">
      <c r="A21" s="14" t="s">
        <v>91</v>
      </c>
      <c r="B21" s="15" t="s">
        <v>12</v>
      </c>
      <c r="C21" s="16">
        <f>SUM(C22)</f>
        <v>36800</v>
      </c>
      <c r="D21" s="1"/>
      <c r="E21" s="2"/>
      <c r="F21" s="16">
        <f>SUM(F22)</f>
        <v>36200</v>
      </c>
    </row>
    <row r="22" spans="1:6" ht="102" customHeight="1">
      <c r="A22" s="14" t="s">
        <v>92</v>
      </c>
      <c r="B22" s="15" t="s">
        <v>13</v>
      </c>
      <c r="C22" s="16">
        <v>36800</v>
      </c>
      <c r="D22" s="1"/>
      <c r="E22" s="2"/>
      <c r="F22" s="16">
        <v>36200</v>
      </c>
    </row>
    <row r="23" spans="1:6" ht="59.25" customHeight="1">
      <c r="A23" s="14" t="s">
        <v>93</v>
      </c>
      <c r="B23" s="15" t="s">
        <v>14</v>
      </c>
      <c r="C23" s="16">
        <f>SUM(C24)</f>
        <v>7301300</v>
      </c>
      <c r="D23" s="1"/>
      <c r="E23" s="2"/>
      <c r="F23" s="16">
        <f>SUM(F24)</f>
        <v>7200800</v>
      </c>
    </row>
    <row r="24" spans="1:6" ht="87" customHeight="1">
      <c r="A24" s="14" t="s">
        <v>94</v>
      </c>
      <c r="B24" s="15" t="s">
        <v>15</v>
      </c>
      <c r="C24" s="16">
        <v>7301300</v>
      </c>
      <c r="D24" s="1"/>
      <c r="E24" s="2"/>
      <c r="F24" s="16">
        <v>7200800</v>
      </c>
    </row>
    <row r="25" spans="1:6" ht="57.75" customHeight="1">
      <c r="A25" s="14" t="s">
        <v>95</v>
      </c>
      <c r="B25" s="15" t="s">
        <v>16</v>
      </c>
      <c r="C25" s="16">
        <f>SUM(C26)</f>
        <v>-442700</v>
      </c>
      <c r="D25" s="1"/>
      <c r="E25" s="2"/>
      <c r="F25" s="16">
        <f>SUM(F26)</f>
        <v>-419100</v>
      </c>
    </row>
    <row r="26" spans="1:6" ht="88.5" customHeight="1">
      <c r="A26" s="14" t="s">
        <v>96</v>
      </c>
      <c r="B26" s="15" t="s">
        <v>17</v>
      </c>
      <c r="C26" s="16">
        <v>-442700</v>
      </c>
      <c r="D26" s="1"/>
      <c r="E26" s="2"/>
      <c r="F26" s="16">
        <v>-419100</v>
      </c>
    </row>
    <row r="27" spans="1:6" ht="24" customHeight="1">
      <c r="A27" s="14" t="s">
        <v>97</v>
      </c>
      <c r="B27" s="15" t="s">
        <v>18</v>
      </c>
      <c r="C27" s="16">
        <f>C28+C33+C35</f>
        <v>2491900</v>
      </c>
      <c r="D27" s="1"/>
      <c r="E27" s="2"/>
      <c r="F27" s="16">
        <f>F28+F33+F35</f>
        <v>2660000</v>
      </c>
    </row>
    <row r="28" spans="1:6" ht="22.5" customHeight="1">
      <c r="A28" s="14" t="s">
        <v>98</v>
      </c>
      <c r="B28" s="15" t="s">
        <v>19</v>
      </c>
      <c r="C28" s="16">
        <f>C29+C31</f>
        <v>1296900</v>
      </c>
      <c r="D28" s="1"/>
      <c r="E28" s="2"/>
      <c r="F28" s="16">
        <f>F29+F31</f>
        <v>1384100</v>
      </c>
    </row>
    <row r="29" spans="1:6" ht="39" customHeight="1">
      <c r="A29" s="14" t="s">
        <v>99</v>
      </c>
      <c r="B29" s="15" t="s">
        <v>20</v>
      </c>
      <c r="C29" s="16">
        <f>SUM(C30)</f>
        <v>1199630</v>
      </c>
      <c r="D29" s="1"/>
      <c r="E29" s="2"/>
      <c r="F29" s="16">
        <f>SUM(F30)</f>
        <v>1280300</v>
      </c>
    </row>
    <row r="30" spans="1:6" ht="39" customHeight="1">
      <c r="A30" s="14" t="s">
        <v>100</v>
      </c>
      <c r="B30" s="15" t="s">
        <v>20</v>
      </c>
      <c r="C30" s="16">
        <v>1199630</v>
      </c>
      <c r="D30" s="1"/>
      <c r="E30" s="2"/>
      <c r="F30" s="16">
        <v>1280300</v>
      </c>
    </row>
    <row r="31" spans="1:6" ht="38.25" customHeight="1">
      <c r="A31" s="14" t="s">
        <v>101</v>
      </c>
      <c r="B31" s="15" t="s">
        <v>21</v>
      </c>
      <c r="C31" s="16">
        <f>SUM(C32)</f>
        <v>97270</v>
      </c>
      <c r="D31" s="1"/>
      <c r="E31" s="2"/>
      <c r="F31" s="16">
        <f>SUM(F32)</f>
        <v>103800</v>
      </c>
    </row>
    <row r="32" spans="1:6" ht="54" customHeight="1">
      <c r="A32" s="14" t="s">
        <v>102</v>
      </c>
      <c r="B32" s="15" t="s">
        <v>22</v>
      </c>
      <c r="C32" s="16">
        <v>97270</v>
      </c>
      <c r="D32" s="1"/>
      <c r="E32" s="2"/>
      <c r="F32" s="16">
        <v>103800</v>
      </c>
    </row>
    <row r="33" spans="1:6" ht="20.25" customHeight="1">
      <c r="A33" s="14" t="s">
        <v>103</v>
      </c>
      <c r="B33" s="15" t="s">
        <v>23</v>
      </c>
      <c r="C33" s="16">
        <f>SUM(C34)</f>
        <v>579300</v>
      </c>
      <c r="D33" s="1"/>
      <c r="E33" s="2"/>
      <c r="F33" s="16">
        <f>SUM(F34)</f>
        <v>610300</v>
      </c>
    </row>
    <row r="34" spans="1:6" ht="20.25" customHeight="1">
      <c r="A34" s="14" t="s">
        <v>104</v>
      </c>
      <c r="B34" s="15" t="s">
        <v>23</v>
      </c>
      <c r="C34" s="16">
        <v>579300</v>
      </c>
      <c r="D34" s="1"/>
      <c r="E34" s="2"/>
      <c r="F34" s="16">
        <v>610300</v>
      </c>
    </row>
    <row r="35" spans="1:6" ht="20.25" customHeight="1">
      <c r="A35" s="14" t="s">
        <v>105</v>
      </c>
      <c r="B35" s="15" t="s">
        <v>24</v>
      </c>
      <c r="C35" s="16">
        <f>SUM(C36)</f>
        <v>615700</v>
      </c>
      <c r="D35" s="1"/>
      <c r="E35" s="2"/>
      <c r="F35" s="16">
        <f>SUM(F36)</f>
        <v>665600</v>
      </c>
    </row>
    <row r="36" spans="1:6" ht="36" customHeight="1">
      <c r="A36" s="14" t="s">
        <v>106</v>
      </c>
      <c r="B36" s="15" t="s">
        <v>25</v>
      </c>
      <c r="C36" s="16">
        <v>615700</v>
      </c>
      <c r="D36" s="1"/>
      <c r="E36" s="2"/>
      <c r="F36" s="16">
        <v>665600</v>
      </c>
    </row>
    <row r="37" spans="1:6" ht="21" customHeight="1">
      <c r="A37" s="14" t="s">
        <v>107</v>
      </c>
      <c r="B37" s="15" t="s">
        <v>26</v>
      </c>
      <c r="C37" s="16">
        <f>C38+C40</f>
        <v>3246100</v>
      </c>
      <c r="D37" s="1"/>
      <c r="E37" s="2"/>
      <c r="F37" s="16">
        <f>F38+F40</f>
        <v>3328900</v>
      </c>
    </row>
    <row r="38" spans="1:6" ht="22.5" customHeight="1">
      <c r="A38" s="14" t="s">
        <v>108</v>
      </c>
      <c r="B38" s="15" t="s">
        <v>27</v>
      </c>
      <c r="C38" s="16">
        <f>SUM(C39)</f>
        <v>804600</v>
      </c>
      <c r="D38" s="1"/>
      <c r="E38" s="2"/>
      <c r="F38" s="16">
        <f>SUM(F39)</f>
        <v>831200</v>
      </c>
    </row>
    <row r="39" spans="1:6" ht="36.75" customHeight="1">
      <c r="A39" s="14" t="s">
        <v>109</v>
      </c>
      <c r="B39" s="15" t="s">
        <v>28</v>
      </c>
      <c r="C39" s="16">
        <v>804600</v>
      </c>
      <c r="D39" s="1"/>
      <c r="E39" s="2"/>
      <c r="F39" s="16">
        <v>831200</v>
      </c>
    </row>
    <row r="40" spans="1:6" ht="20.25" customHeight="1">
      <c r="A40" s="14" t="s">
        <v>110</v>
      </c>
      <c r="B40" s="15" t="s">
        <v>29</v>
      </c>
      <c r="C40" s="16">
        <f>C41+C43</f>
        <v>2441500</v>
      </c>
      <c r="D40" s="1"/>
      <c r="E40" s="2"/>
      <c r="F40" s="16">
        <f>F41+F43</f>
        <v>2497700</v>
      </c>
    </row>
    <row r="41" spans="1:6" ht="20.25" customHeight="1">
      <c r="A41" s="14" t="s">
        <v>111</v>
      </c>
      <c r="B41" s="15" t="s">
        <v>30</v>
      </c>
      <c r="C41" s="16">
        <f>SUM(C42)</f>
        <v>1050000</v>
      </c>
      <c r="D41" s="1"/>
      <c r="E41" s="2"/>
      <c r="F41" s="16">
        <f>SUM(F42)</f>
        <v>1075000</v>
      </c>
    </row>
    <row r="42" spans="1:6" ht="36" customHeight="1">
      <c r="A42" s="14" t="s">
        <v>112</v>
      </c>
      <c r="B42" s="15" t="s">
        <v>31</v>
      </c>
      <c r="C42" s="16">
        <v>1050000</v>
      </c>
      <c r="D42" s="1"/>
      <c r="E42" s="2"/>
      <c r="F42" s="16">
        <v>1075000</v>
      </c>
    </row>
    <row r="43" spans="1:6" ht="18.75" customHeight="1">
      <c r="A43" s="14" t="s">
        <v>113</v>
      </c>
      <c r="B43" s="15" t="s">
        <v>32</v>
      </c>
      <c r="C43" s="16">
        <f>SUM(C44)</f>
        <v>1391500</v>
      </c>
      <c r="D43" s="1"/>
      <c r="E43" s="2"/>
      <c r="F43" s="16">
        <f>SUM(F44)</f>
        <v>1422700</v>
      </c>
    </row>
    <row r="44" spans="1:6" ht="33.75" customHeight="1">
      <c r="A44" s="14" t="s">
        <v>114</v>
      </c>
      <c r="B44" s="15" t="s">
        <v>33</v>
      </c>
      <c r="C44" s="16">
        <v>1391500</v>
      </c>
      <c r="D44" s="1"/>
      <c r="E44" s="2"/>
      <c r="F44" s="16">
        <v>1422700</v>
      </c>
    </row>
    <row r="45" spans="1:6" ht="21" customHeight="1">
      <c r="A45" s="14" t="s">
        <v>115</v>
      </c>
      <c r="B45" s="15" t="s">
        <v>34</v>
      </c>
      <c r="C45" s="16">
        <f>SUM(C46)</f>
        <v>893000</v>
      </c>
      <c r="D45" s="1"/>
      <c r="E45" s="2"/>
      <c r="F45" s="16">
        <f>SUM(F46)</f>
        <v>928000</v>
      </c>
    </row>
    <row r="46" spans="1:6" ht="39" customHeight="1">
      <c r="A46" s="14" t="s">
        <v>116</v>
      </c>
      <c r="B46" s="15" t="s">
        <v>35</v>
      </c>
      <c r="C46" s="16">
        <f>SUM(C47)</f>
        <v>893000</v>
      </c>
      <c r="D46" s="1"/>
      <c r="E46" s="2"/>
      <c r="F46" s="16">
        <f>SUM(F47)</f>
        <v>928000</v>
      </c>
    </row>
    <row r="47" spans="1:6" ht="36.75" customHeight="1">
      <c r="A47" s="14" t="s">
        <v>117</v>
      </c>
      <c r="B47" s="15" t="s">
        <v>36</v>
      </c>
      <c r="C47" s="16">
        <v>893000</v>
      </c>
      <c r="D47" s="1"/>
      <c r="E47" s="2"/>
      <c r="F47" s="16">
        <v>928000</v>
      </c>
    </row>
    <row r="48" spans="1:6" ht="36.75" customHeight="1">
      <c r="A48" s="14" t="s">
        <v>118</v>
      </c>
      <c r="B48" s="15" t="s">
        <v>37</v>
      </c>
      <c r="C48" s="16">
        <f>C50+C52+C54+C56+C58</f>
        <v>1127000</v>
      </c>
      <c r="D48" s="1"/>
      <c r="E48" s="2"/>
      <c r="F48" s="16">
        <f>F50+F52+F54+F56+F58</f>
        <v>1157000</v>
      </c>
    </row>
    <row r="49" spans="1:6" ht="71.25" customHeight="1">
      <c r="A49" s="14" t="s">
        <v>119</v>
      </c>
      <c r="B49" s="15" t="s">
        <v>38</v>
      </c>
      <c r="C49" s="16">
        <f>C50+C52+C54+C56</f>
        <v>940000</v>
      </c>
      <c r="D49" s="1"/>
      <c r="E49" s="2"/>
      <c r="F49" s="16">
        <f>F50+F52+F54+F56</f>
        <v>962000</v>
      </c>
    </row>
    <row r="50" spans="1:6" ht="54" customHeight="1">
      <c r="A50" s="14" t="s">
        <v>120</v>
      </c>
      <c r="B50" s="15" t="s">
        <v>39</v>
      </c>
      <c r="C50" s="16">
        <f>SUM(C51)</f>
        <v>580000</v>
      </c>
      <c r="D50" s="1"/>
      <c r="E50" s="2"/>
      <c r="F50" s="16">
        <f>SUM(F51)</f>
        <v>590000</v>
      </c>
    </row>
    <row r="51" spans="1:6" ht="70.5" customHeight="1">
      <c r="A51" s="14" t="s">
        <v>121</v>
      </c>
      <c r="B51" s="15" t="s">
        <v>40</v>
      </c>
      <c r="C51" s="16">
        <v>580000</v>
      </c>
      <c r="D51" s="1"/>
      <c r="E51" s="2"/>
      <c r="F51" s="16">
        <v>590000</v>
      </c>
    </row>
    <row r="52" spans="1:6" ht="68.25" customHeight="1">
      <c r="A52" s="14" t="s">
        <v>122</v>
      </c>
      <c r="B52" s="15" t="s">
        <v>41</v>
      </c>
      <c r="C52" s="16">
        <f>SUM(C53)</f>
        <v>120000</v>
      </c>
      <c r="D52" s="1"/>
      <c r="E52" s="2"/>
      <c r="F52" s="16">
        <f>SUM(F53)</f>
        <v>130000</v>
      </c>
    </row>
    <row r="53" spans="1:6" ht="55.5" customHeight="1">
      <c r="A53" s="14" t="s">
        <v>123</v>
      </c>
      <c r="B53" s="15" t="s">
        <v>42</v>
      </c>
      <c r="C53" s="16">
        <v>120000</v>
      </c>
      <c r="D53" s="1"/>
      <c r="E53" s="2"/>
      <c r="F53" s="16">
        <v>130000</v>
      </c>
    </row>
    <row r="54" spans="1:6" ht="68.25" customHeight="1">
      <c r="A54" s="14" t="s">
        <v>124</v>
      </c>
      <c r="B54" s="15" t="s">
        <v>43</v>
      </c>
      <c r="C54" s="16">
        <f>SUM(C55)</f>
        <v>190000</v>
      </c>
      <c r="D54" s="1"/>
      <c r="E54" s="2"/>
      <c r="F54" s="16">
        <f>SUM(F55)</f>
        <v>190000</v>
      </c>
    </row>
    <row r="55" spans="1:6" ht="50.25" customHeight="1">
      <c r="A55" s="14" t="s">
        <v>125</v>
      </c>
      <c r="B55" s="15" t="s">
        <v>44</v>
      </c>
      <c r="C55" s="16">
        <v>190000</v>
      </c>
      <c r="D55" s="1"/>
      <c r="E55" s="2"/>
      <c r="F55" s="16">
        <v>190000</v>
      </c>
    </row>
    <row r="56" spans="1:6" ht="33.75" customHeight="1">
      <c r="A56" s="14" t="s">
        <v>126</v>
      </c>
      <c r="B56" s="15" t="s">
        <v>45</v>
      </c>
      <c r="C56" s="16">
        <f>SUM(C57)</f>
        <v>50000</v>
      </c>
      <c r="D56" s="1"/>
      <c r="E56" s="2"/>
      <c r="F56" s="16">
        <f>SUM(F57)</f>
        <v>52000</v>
      </c>
    </row>
    <row r="57" spans="1:6" ht="33.75" customHeight="1">
      <c r="A57" s="14" t="s">
        <v>127</v>
      </c>
      <c r="B57" s="15" t="s">
        <v>46</v>
      </c>
      <c r="C57" s="16">
        <v>50000</v>
      </c>
      <c r="D57" s="1"/>
      <c r="E57" s="2"/>
      <c r="F57" s="16">
        <v>52000</v>
      </c>
    </row>
    <row r="58" spans="1:6" ht="66" customHeight="1">
      <c r="A58" s="14" t="s">
        <v>128</v>
      </c>
      <c r="B58" s="15" t="s">
        <v>47</v>
      </c>
      <c r="C58" s="16">
        <f>SUM(C59)</f>
        <v>187000</v>
      </c>
      <c r="D58" s="1"/>
      <c r="E58" s="2"/>
      <c r="F58" s="16">
        <f>SUM(F59)</f>
        <v>195000</v>
      </c>
    </row>
    <row r="59" spans="1:6" ht="68.25" customHeight="1">
      <c r="A59" s="14" t="s">
        <v>129</v>
      </c>
      <c r="B59" s="15" t="s">
        <v>48</v>
      </c>
      <c r="C59" s="16">
        <v>187000</v>
      </c>
      <c r="D59" s="1"/>
      <c r="E59" s="2"/>
      <c r="F59" s="16">
        <v>195000</v>
      </c>
    </row>
    <row r="60" spans="1:6" ht="62">
      <c r="A60" s="14" t="s">
        <v>130</v>
      </c>
      <c r="B60" s="15" t="s">
        <v>49</v>
      </c>
      <c r="C60" s="16">
        <v>187000</v>
      </c>
      <c r="D60" s="1"/>
      <c r="E60" s="2"/>
      <c r="F60" s="16">
        <v>195000</v>
      </c>
    </row>
    <row r="61" spans="1:6" ht="31">
      <c r="A61" s="14" t="s">
        <v>131</v>
      </c>
      <c r="B61" s="15" t="s">
        <v>50</v>
      </c>
      <c r="C61" s="16">
        <f>SUM(C62)</f>
        <v>130000</v>
      </c>
      <c r="D61" s="1"/>
      <c r="E61" s="2"/>
      <c r="F61" s="16">
        <f>SUM(F62)</f>
        <v>135000</v>
      </c>
    </row>
    <row r="62" spans="1:6" ht="15.5">
      <c r="A62" s="14" t="s">
        <v>132</v>
      </c>
      <c r="B62" s="15" t="s">
        <v>51</v>
      </c>
      <c r="C62" s="16">
        <f>SUM(C63)</f>
        <v>130000</v>
      </c>
      <c r="D62" s="1"/>
      <c r="E62" s="2"/>
      <c r="F62" s="16">
        <f>SUM(F63)</f>
        <v>135000</v>
      </c>
    </row>
    <row r="63" spans="1:6" ht="31">
      <c r="A63" s="14" t="s">
        <v>133</v>
      </c>
      <c r="B63" s="15" t="s">
        <v>52</v>
      </c>
      <c r="C63" s="16">
        <v>130000</v>
      </c>
      <c r="D63" s="1"/>
      <c r="E63" s="2"/>
      <c r="F63" s="16">
        <v>135000</v>
      </c>
    </row>
    <row r="64" spans="1:6" ht="31">
      <c r="A64" s="14" t="s">
        <v>134</v>
      </c>
      <c r="B64" s="15" t="s">
        <v>53</v>
      </c>
      <c r="C64" s="16">
        <v>130000</v>
      </c>
      <c r="D64" s="1"/>
      <c r="E64" s="2"/>
      <c r="F64" s="16">
        <v>135000</v>
      </c>
    </row>
    <row r="65" spans="1:6" ht="15.5">
      <c r="A65" s="14" t="s">
        <v>135</v>
      </c>
      <c r="B65" s="15" t="s">
        <v>54</v>
      </c>
      <c r="C65" s="16">
        <v>0</v>
      </c>
      <c r="D65" s="1"/>
      <c r="E65" s="2"/>
      <c r="F65" s="16">
        <v>0</v>
      </c>
    </row>
    <row r="66" spans="1:6" ht="36.75" customHeight="1">
      <c r="A66" s="14" t="s">
        <v>136</v>
      </c>
      <c r="B66" s="15" t="s">
        <v>55</v>
      </c>
      <c r="C66" s="16">
        <v>0</v>
      </c>
      <c r="D66" s="1"/>
      <c r="E66" s="2"/>
      <c r="F66" s="16">
        <v>0</v>
      </c>
    </row>
    <row r="67" spans="1:6" ht="39" customHeight="1">
      <c r="A67" s="14" t="s">
        <v>137</v>
      </c>
      <c r="B67" s="15" t="s">
        <v>56</v>
      </c>
      <c r="C67" s="16">
        <v>0</v>
      </c>
      <c r="D67" s="1"/>
      <c r="E67" s="2"/>
      <c r="F67" s="16">
        <v>0</v>
      </c>
    </row>
    <row r="68" spans="1:6" ht="38.25" customHeight="1">
      <c r="A68" s="14" t="s">
        <v>138</v>
      </c>
      <c r="B68" s="15" t="s">
        <v>57</v>
      </c>
      <c r="C68" s="16">
        <v>0</v>
      </c>
      <c r="D68" s="1"/>
      <c r="E68" s="2"/>
      <c r="F68" s="16">
        <v>0</v>
      </c>
    </row>
    <row r="69" spans="1:6" ht="20.25" customHeight="1">
      <c r="A69" s="14" t="s">
        <v>139</v>
      </c>
      <c r="B69" s="15" t="s">
        <v>58</v>
      </c>
      <c r="C69" s="16">
        <f>C71+C73+C75+C77+C79+C81</f>
        <v>130700</v>
      </c>
      <c r="D69" s="1"/>
      <c r="E69" s="2"/>
      <c r="F69" s="16">
        <f>F71+F73+F75+F77+F79+F81</f>
        <v>151200</v>
      </c>
    </row>
    <row r="70" spans="1:6" ht="36.75" customHeight="1">
      <c r="A70" s="14" t="s">
        <v>140</v>
      </c>
      <c r="B70" s="15" t="s">
        <v>59</v>
      </c>
      <c r="C70" s="16">
        <v>158142</v>
      </c>
      <c r="D70" s="1"/>
      <c r="E70" s="2"/>
      <c r="F70" s="16">
        <v>166748</v>
      </c>
    </row>
    <row r="71" spans="1:6" ht="54" customHeight="1">
      <c r="A71" s="14" t="s">
        <v>141</v>
      </c>
      <c r="B71" s="15" t="s">
        <v>60</v>
      </c>
      <c r="C71" s="16">
        <f>SUM(C72)</f>
        <v>18000</v>
      </c>
      <c r="D71" s="1"/>
      <c r="E71" s="2"/>
      <c r="F71" s="16">
        <f>SUM(F72)</f>
        <v>21000</v>
      </c>
    </row>
    <row r="72" spans="1:6" ht="85.5" customHeight="1">
      <c r="A72" s="14" t="s">
        <v>142</v>
      </c>
      <c r="B72" s="15" t="s">
        <v>61</v>
      </c>
      <c r="C72" s="16">
        <v>18000</v>
      </c>
      <c r="D72" s="1"/>
      <c r="E72" s="2"/>
      <c r="F72" s="16">
        <v>21000</v>
      </c>
    </row>
    <row r="73" spans="1:6" ht="54" customHeight="1">
      <c r="A73" s="22" t="s">
        <v>143</v>
      </c>
      <c r="B73" s="23" t="s">
        <v>62</v>
      </c>
      <c r="C73" s="24">
        <f>SUM(C74)</f>
        <v>1678</v>
      </c>
      <c r="D73" s="25"/>
      <c r="E73" s="26"/>
      <c r="F73" s="24">
        <f>SUM(F74)</f>
        <v>1667</v>
      </c>
    </row>
    <row r="74" spans="1:6" ht="68.25" customHeight="1">
      <c r="A74" s="14" t="s">
        <v>144</v>
      </c>
      <c r="B74" s="15" t="s">
        <v>63</v>
      </c>
      <c r="C74" s="16">
        <v>1678</v>
      </c>
      <c r="D74" s="1"/>
      <c r="E74" s="2"/>
      <c r="F74" s="16">
        <v>1667</v>
      </c>
    </row>
    <row r="75" spans="1:6" ht="57.75" customHeight="1">
      <c r="A75" s="14" t="s">
        <v>145</v>
      </c>
      <c r="B75" s="15" t="s">
        <v>64</v>
      </c>
      <c r="C75" s="16">
        <f>SUM(C76)</f>
        <v>22</v>
      </c>
      <c r="D75" s="1"/>
      <c r="E75" s="2"/>
      <c r="F75" s="16">
        <f>SUM(F76)</f>
        <v>23</v>
      </c>
    </row>
    <row r="76" spans="1:6" ht="69" customHeight="1">
      <c r="A76" s="14" t="s">
        <v>146</v>
      </c>
      <c r="B76" s="15" t="s">
        <v>65</v>
      </c>
      <c r="C76" s="16">
        <v>22</v>
      </c>
      <c r="D76" s="1"/>
      <c r="E76" s="2"/>
      <c r="F76" s="16">
        <v>23</v>
      </c>
    </row>
    <row r="77" spans="1:6" ht="52.5" customHeight="1">
      <c r="A77" s="14" t="s">
        <v>147</v>
      </c>
      <c r="B77" s="15" t="s">
        <v>66</v>
      </c>
      <c r="C77" s="16">
        <f>SUM(C78)</f>
        <v>12500</v>
      </c>
      <c r="D77" s="1"/>
      <c r="E77" s="2"/>
      <c r="F77" s="16">
        <v>12910</v>
      </c>
    </row>
    <row r="78" spans="1:6" ht="73.5" customHeight="1">
      <c r="A78" s="14" t="s">
        <v>148</v>
      </c>
      <c r="B78" s="15" t="s">
        <v>67</v>
      </c>
      <c r="C78" s="16">
        <v>12500</v>
      </c>
      <c r="D78" s="1"/>
      <c r="E78" s="2"/>
      <c r="F78" s="16">
        <v>12990</v>
      </c>
    </row>
    <row r="79" spans="1:6" ht="55.5" customHeight="1">
      <c r="A79" s="14" t="s">
        <v>149</v>
      </c>
      <c r="B79" s="15" t="s">
        <v>68</v>
      </c>
      <c r="C79" s="16">
        <f>SUM(C80)</f>
        <v>5000</v>
      </c>
      <c r="D79" s="1"/>
      <c r="E79" s="2"/>
      <c r="F79" s="16">
        <f>SUM(F80)</f>
        <v>5500</v>
      </c>
    </row>
    <row r="80" spans="1:6" ht="72.75" customHeight="1">
      <c r="A80" s="14" t="s">
        <v>150</v>
      </c>
      <c r="B80" s="15" t="s">
        <v>69</v>
      </c>
      <c r="C80" s="16">
        <v>5000</v>
      </c>
      <c r="D80" s="1"/>
      <c r="E80" s="2"/>
      <c r="F80" s="16">
        <v>5500</v>
      </c>
    </row>
    <row r="81" spans="1:6" ht="57.75" customHeight="1">
      <c r="A81" s="14" t="s">
        <v>151</v>
      </c>
      <c r="B81" s="15" t="s">
        <v>70</v>
      </c>
      <c r="C81" s="16">
        <f>SUM(C82)</f>
        <v>93500</v>
      </c>
      <c r="D81" s="1"/>
      <c r="E81" s="2"/>
      <c r="F81" s="16">
        <f>SUM(F82)</f>
        <v>110100</v>
      </c>
    </row>
    <row r="82" spans="1:6" ht="70.5" customHeight="1">
      <c r="A82" s="14" t="s">
        <v>152</v>
      </c>
      <c r="B82" s="15" t="s">
        <v>71</v>
      </c>
      <c r="C82" s="16">
        <v>93500</v>
      </c>
      <c r="D82" s="1"/>
      <c r="E82" s="2"/>
      <c r="F82" s="16">
        <v>110100</v>
      </c>
    </row>
    <row r="83" spans="1:6" ht="13" customHeight="1">
      <c r="A83" s="8"/>
      <c r="B83" s="17"/>
      <c r="C83" s="18"/>
      <c r="D83" s="4"/>
      <c r="E83" s="2"/>
    </row>
    <row r="84" spans="1:6" ht="13" customHeight="1">
      <c r="A84" s="8"/>
      <c r="B84" s="17"/>
      <c r="C84" s="17"/>
      <c r="D84" s="5"/>
      <c r="E84" s="2"/>
    </row>
  </sheetData>
  <mergeCells count="8">
    <mergeCell ref="A9:A10"/>
    <mergeCell ref="B9:B10"/>
    <mergeCell ref="A6:F6"/>
    <mergeCell ref="C9:F9"/>
    <mergeCell ref="B1:F1"/>
    <mergeCell ref="B2:F2"/>
    <mergeCell ref="B3:F3"/>
    <mergeCell ref="B4:F4"/>
  </mergeCells>
  <pageMargins left="0.78740157480314965" right="0.39370078740157483" top="0.59055118110236227" bottom="0.39370078740157483" header="0" footer="0"/>
  <pageSetup paperSize="9" scale="51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E68727-FFD5-4388-A730-BA4E3A05C4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2025-11-11T11:45:00Z</cp:lastPrinted>
  <dcterms:created xsi:type="dcterms:W3CDTF">2025-10-28T09:12:28Z</dcterms:created>
  <dcterms:modified xsi:type="dcterms:W3CDTF">2025-11-11T11:53:46Z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_Орг=63002_Ф=0503317M_Период=сентябрь 2025 года.xlsx</vt:lpwstr>
  </property>
  <property fmtid="{D5CDD505-2E9C-101B-9397-08002B2CF9AE}" pid="3" name="Название отчета">
    <vt:lpwstr>_Орг=63002_Ф=0503317M_Период=сентябрь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r02_ssa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